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30" yWindow="570" windowWidth="15555" windowHeight="11715"/>
  </bookViews>
  <sheets>
    <sheet name="Приложение 2" sheetId="5" r:id="rId1"/>
  </sheets>
  <calcPr calcId="114210"/>
</workbook>
</file>

<file path=xl/calcChain.xml><?xml version="1.0" encoding="utf-8"?>
<calcChain xmlns="http://schemas.openxmlformats.org/spreadsheetml/2006/main">
  <c r="F10" i="5"/>
  <c r="F30"/>
  <c r="F28"/>
  <c r="F26"/>
  <c r="F22"/>
  <c r="E30"/>
  <c r="G30"/>
  <c r="E28"/>
  <c r="E26"/>
  <c r="E22"/>
  <c r="F15"/>
  <c r="E15"/>
  <c r="G31"/>
  <c r="G29"/>
  <c r="G27"/>
  <c r="G25"/>
  <c r="G24"/>
  <c r="G23"/>
  <c r="G21"/>
  <c r="G20"/>
  <c r="G19"/>
  <c r="G18"/>
  <c r="G16"/>
  <c r="G14"/>
  <c r="G13"/>
  <c r="G12"/>
  <c r="G11"/>
  <c r="F17"/>
  <c r="E17"/>
  <c r="E10"/>
  <c r="F32"/>
  <c r="F9"/>
  <c r="G28"/>
  <c r="G26"/>
  <c r="G17"/>
  <c r="G15"/>
  <c r="G22"/>
  <c r="G10"/>
  <c r="G32"/>
  <c r="E9"/>
  <c r="G9"/>
</calcChain>
</file>

<file path=xl/sharedStrings.xml><?xml version="1.0" encoding="utf-8"?>
<sst xmlns="http://schemas.openxmlformats.org/spreadsheetml/2006/main" count="37" uniqueCount="37">
  <si>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</si>
  <si>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</si>
  <si>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</si>
  <si>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</si>
  <si>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</si>
  <si>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</si>
  <si>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администрация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</si>
  <si>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</si>
  <si>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</si>
  <si>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</si>
  <si>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</si>
  <si>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</si>
  <si>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</si>
  <si>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</si>
  <si>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</si>
  <si>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</si>
  <si>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</si>
  <si>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</si>
  <si>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</si>
  <si>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</si>
  <si>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</si>
  <si>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</si>
  <si>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</si>
  <si>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</si>
  <si>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Итого:</t>
  </si>
  <si>
    <t>Сумма с уточнением</t>
  </si>
  <si>
    <t>Региональная программа "Содействие занятости населения"</t>
  </si>
  <si>
    <t>Обеспечение проведения выборов и референдумов</t>
  </si>
  <si>
    <t>к решению Совета депутатов</t>
  </si>
  <si>
    <t>Пенсии за выслугу лет</t>
  </si>
  <si>
    <t>Приложение 2</t>
  </si>
  <si>
    <t>Культура и кинематография</t>
  </si>
  <si>
    <t>Пенсионное обеспечение</t>
  </si>
  <si>
    <t>Исполнение за 2013г.</t>
  </si>
  <si>
    <t>% исполнения</t>
  </si>
  <si>
    <t>Исполнение бюджета городского поселения Березово за 2013 год по разделам и  подразделам  классификации расходов бюджетов Российской Федерации</t>
  </si>
  <si>
    <t xml:space="preserve"> от 15.05.2014 №33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</si>
</sst>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.00000"/>
    <numFmt numFmtId="168" formatCode="_-* #,##0.0_р_._-;\-* #,##0.0_р_._-;_-* &quot;-&quot;??_р_._-;_-@_-"/>
    <numFmt numFmtId="169" formatCode="0.0"/>
    <numFmt numFmtId="170" formatCode="_-* #,##0.0_р_._-;\-* #,##0.0_р_._-;_-* &quot;-&quot;?_р_._-;_-@_-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4" fontId="8" fillId="0" borderId="0" xfId="16" applyNumberFormat="1" applyFont="1" applyFill="1" applyAlignment="1">
      <alignment horizontal="right"/>
    </xf>
    <xf numFmtId="166" fontId="4" fillId="0" borderId="1" xfId="1" applyNumberFormat="1" applyFont="1" applyFill="1" applyBorder="1" applyAlignment="1" applyProtection="1">
      <protection hidden="1"/>
    </xf>
    <xf numFmtId="167" fontId="0" fillId="0" borderId="0" xfId="0" applyNumberFormat="1"/>
    <xf numFmtId="168" fontId="2" fillId="0" borderId="1" xfId="16" applyNumberFormat="1" applyFont="1" applyFill="1" applyBorder="1" applyAlignment="1" applyProtection="1">
      <protection hidden="1"/>
    </xf>
    <xf numFmtId="168" fontId="2" fillId="0" borderId="1" xfId="16" applyNumberFormat="1" applyFont="1" applyFill="1" applyBorder="1" applyAlignment="1"/>
    <xf numFmtId="168" fontId="4" fillId="0" borderId="1" xfId="16" applyNumberFormat="1" applyFont="1" applyFill="1" applyBorder="1" applyAlignment="1" applyProtection="1">
      <protection hidden="1"/>
    </xf>
    <xf numFmtId="168" fontId="4" fillId="0" borderId="1" xfId="16" applyNumberFormat="1" applyFont="1" applyFill="1" applyBorder="1" applyAlignment="1"/>
    <xf numFmtId="165" fontId="9" fillId="0" borderId="1" xfId="1" applyNumberFormat="1" applyFont="1" applyFill="1" applyBorder="1" applyAlignment="1" applyProtection="1">
      <alignment wrapText="1"/>
      <protection hidden="1"/>
    </xf>
    <xf numFmtId="166" fontId="9" fillId="0" borderId="1" xfId="1" applyNumberFormat="1" applyFont="1" applyFill="1" applyBorder="1" applyAlignment="1" applyProtection="1">
      <protection hidden="1"/>
    </xf>
    <xf numFmtId="168" fontId="9" fillId="0" borderId="1" xfId="16" applyNumberFormat="1" applyFont="1" applyFill="1" applyBorder="1" applyAlignment="1" applyProtection="1">
      <protection hidden="1"/>
    </xf>
    <xf numFmtId="0" fontId="4" fillId="0" borderId="1" xfId="0" applyFont="1" applyFill="1" applyBorder="1"/>
    <xf numFmtId="169" fontId="2" fillId="0" borderId="1" xfId="16" applyNumberFormat="1" applyFont="1" applyFill="1" applyBorder="1" applyAlignment="1" applyProtection="1">
      <protection hidden="1"/>
    </xf>
    <xf numFmtId="169" fontId="4" fillId="0" borderId="1" xfId="16" applyNumberFormat="1" applyFont="1" applyFill="1" applyBorder="1" applyAlignment="1" applyProtection="1">
      <protection hidden="1"/>
    </xf>
    <xf numFmtId="169" fontId="4" fillId="0" borderId="1" xfId="16" applyNumberFormat="1" applyFont="1" applyFill="1" applyBorder="1" applyAlignment="1"/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0" applyFont="1" applyFill="1" applyBorder="1" applyAlignment="1">
      <alignment vertical="center" wrapText="1"/>
    </xf>
    <xf numFmtId="0" fontId="10" fillId="0" borderId="0" xfId="0" applyFont="1"/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11" fillId="0" borderId="1" xfId="0" applyNumberFormat="1" applyFont="1" applyBorder="1"/>
    <xf numFmtId="169" fontId="12" fillId="0" borderId="1" xfId="0" applyNumberFormat="1" applyFont="1" applyBorder="1"/>
    <xf numFmtId="169" fontId="2" fillId="0" borderId="1" xfId="0" applyNumberFormat="1" applyFont="1" applyBorder="1"/>
    <xf numFmtId="170" fontId="0" fillId="0" borderId="0" xfId="0" applyNumberFormat="1"/>
    <xf numFmtId="0" fontId="6" fillId="0" borderId="0" xfId="15" applyNumberFormat="1" applyFont="1" applyFill="1" applyAlignment="1" applyProtection="1">
      <alignment horizontal="center" wrapText="1"/>
      <protection hidden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A8" sqref="A8"/>
    </sheetView>
  </sheetViews>
  <sheetFormatPr defaultRowHeight="15"/>
  <cols>
    <col min="1" max="1" width="39.5703125" customWidth="1"/>
    <col min="2" max="2" width="7.42578125" customWidth="1"/>
    <col min="3" max="3" width="7.140625" customWidth="1"/>
    <col min="4" max="4" width="6.5703125" customWidth="1"/>
    <col min="5" max="5" width="11.28515625" customWidth="1"/>
    <col min="6" max="6" width="10.5703125" customWidth="1"/>
    <col min="7" max="7" width="6.5703125" customWidth="1"/>
    <col min="9" max="9" width="15.7109375" customWidth="1"/>
    <col min="10" max="10" width="3.28515625" customWidth="1"/>
    <col min="11" max="11" width="3.85546875" customWidth="1"/>
  </cols>
  <sheetData>
    <row r="1" spans="1:7" ht="15.75">
      <c r="A1" s="1"/>
      <c r="B1" s="1"/>
      <c r="C1" s="1"/>
      <c r="D1" s="1"/>
      <c r="E1" s="11"/>
      <c r="G1" s="11" t="s">
        <v>30</v>
      </c>
    </row>
    <row r="2" spans="1:7" ht="15.75">
      <c r="A2" s="1"/>
      <c r="B2" s="1"/>
      <c r="C2" s="1"/>
      <c r="D2" s="1"/>
      <c r="E2" s="11"/>
      <c r="G2" s="11" t="s">
        <v>28</v>
      </c>
    </row>
    <row r="3" spans="1:7" ht="15.75">
      <c r="A3" s="1"/>
      <c r="B3" s="1"/>
      <c r="C3" s="1"/>
      <c r="D3" s="1"/>
      <c r="E3" s="11"/>
      <c r="G3" s="11" t="s">
        <v>0</v>
      </c>
    </row>
    <row r="4" spans="1:7" ht="15.75">
      <c r="A4" s="1"/>
      <c r="B4" s="1"/>
      <c r="C4" s="1"/>
      <c r="D4" s="1"/>
      <c r="E4" s="11"/>
      <c r="G4" s="11" t="s">
        <v>36</v>
      </c>
    </row>
    <row r="5" spans="1:7" ht="15" customHeight="1">
      <c r="A5" s="33" t="s">
        <v>35</v>
      </c>
      <c r="B5" s="33"/>
      <c r="C5" s="33"/>
      <c r="D5" s="33"/>
      <c r="E5" s="33"/>
      <c r="F5" s="33"/>
      <c r="G5" s="33"/>
    </row>
    <row r="6" spans="1:7" ht="15" customHeight="1">
      <c r="A6" s="33"/>
      <c r="B6" s="33"/>
      <c r="C6" s="33"/>
      <c r="D6" s="33"/>
      <c r="E6" s="33"/>
      <c r="F6" s="33"/>
      <c r="G6" s="33"/>
    </row>
    <row r="7" spans="1:7">
      <c r="A7" s="1"/>
      <c r="B7" s="1"/>
      <c r="C7" s="1"/>
      <c r="D7" s="1"/>
      <c r="E7" s="3"/>
      <c r="F7" s="27"/>
      <c r="G7" s="3" t="s">
        <v>1</v>
      </c>
    </row>
    <row r="8" spans="1:7" ht="38.25">
      <c r="A8" s="25" t="s">
        <v>2</v>
      </c>
      <c r="B8" s="25" t="s">
        <v>3</v>
      </c>
      <c r="C8" s="25" t="s">
        <v>4</v>
      </c>
      <c r="D8" s="25" t="s">
        <v>5</v>
      </c>
      <c r="E8" s="26" t="s">
        <v>25</v>
      </c>
      <c r="F8" s="25" t="s">
        <v>33</v>
      </c>
      <c r="G8" s="28" t="s">
        <v>34</v>
      </c>
    </row>
    <row r="9" spans="1:7">
      <c r="A9" s="5" t="s">
        <v>6</v>
      </c>
      <c r="B9" s="5">
        <v>650</v>
      </c>
      <c r="C9" s="6">
        <v>0</v>
      </c>
      <c r="D9" s="6">
        <v>0</v>
      </c>
      <c r="E9" s="14">
        <f>E32</f>
        <v>139387.79999999999</v>
      </c>
      <c r="F9" s="22">
        <f>F32</f>
        <v>132999.38826000001</v>
      </c>
      <c r="G9" s="29">
        <f>F9/E9*100</f>
        <v>95.416807109374005</v>
      </c>
    </row>
    <row r="10" spans="1:7">
      <c r="A10" s="4" t="s">
        <v>7</v>
      </c>
      <c r="B10" s="4">
        <v>650</v>
      </c>
      <c r="C10" s="12">
        <v>1</v>
      </c>
      <c r="D10" s="12">
        <v>0</v>
      </c>
      <c r="E10" s="16">
        <f>E11+E12+E13+E14</f>
        <v>51870.8</v>
      </c>
      <c r="F10" s="16">
        <f>F11+F12+F13+F14</f>
        <v>48768.740000000005</v>
      </c>
      <c r="G10" s="30">
        <f t="shared" ref="G10:G32" si="0">F10/E10*100</f>
        <v>94.019641108292149</v>
      </c>
    </row>
    <row r="11" spans="1:7" ht="39">
      <c r="A11" s="5" t="s">
        <v>8</v>
      </c>
      <c r="B11" s="5">
        <v>650</v>
      </c>
      <c r="C11" s="6">
        <v>1</v>
      </c>
      <c r="D11" s="6">
        <v>2</v>
      </c>
      <c r="E11" s="14">
        <v>2428.1999999999998</v>
      </c>
      <c r="F11" s="31">
        <v>2428.1999999999998</v>
      </c>
      <c r="G11" s="29">
        <f t="shared" si="0"/>
        <v>100</v>
      </c>
    </row>
    <row r="12" spans="1:7" ht="57.75" customHeight="1">
      <c r="A12" s="5" t="s">
        <v>9</v>
      </c>
      <c r="B12" s="5">
        <v>650</v>
      </c>
      <c r="C12" s="6">
        <v>1</v>
      </c>
      <c r="D12" s="6">
        <v>4</v>
      </c>
      <c r="E12" s="14">
        <v>25234.2</v>
      </c>
      <c r="F12" s="29">
        <v>25231.200000000001</v>
      </c>
      <c r="G12" s="29">
        <f t="shared" si="0"/>
        <v>99.98811137266091</v>
      </c>
    </row>
    <row r="13" spans="1:7" ht="26.25">
      <c r="A13" s="5" t="s">
        <v>27</v>
      </c>
      <c r="B13" s="5">
        <v>650</v>
      </c>
      <c r="C13" s="6">
        <v>1</v>
      </c>
      <c r="D13" s="6">
        <v>7</v>
      </c>
      <c r="E13" s="15">
        <v>1100</v>
      </c>
      <c r="F13" s="29">
        <v>1100</v>
      </c>
      <c r="G13" s="29">
        <f t="shared" si="0"/>
        <v>100</v>
      </c>
    </row>
    <row r="14" spans="1:7">
      <c r="A14" s="5" t="s">
        <v>10</v>
      </c>
      <c r="B14" s="5">
        <v>650</v>
      </c>
      <c r="C14" s="6">
        <v>1</v>
      </c>
      <c r="D14" s="6">
        <v>13</v>
      </c>
      <c r="E14" s="14">
        <v>23108.400000000001</v>
      </c>
      <c r="F14" s="31">
        <v>20009.34</v>
      </c>
      <c r="G14" s="29">
        <f t="shared" si="0"/>
        <v>86.589032559588716</v>
      </c>
    </row>
    <row r="15" spans="1:7" ht="54" customHeight="1">
      <c r="A15" s="4" t="s">
        <v>11</v>
      </c>
      <c r="B15" s="4">
        <v>650</v>
      </c>
      <c r="C15" s="12">
        <v>3</v>
      </c>
      <c r="D15" s="12">
        <v>0</v>
      </c>
      <c r="E15" s="16">
        <f>E16</f>
        <v>1780.6</v>
      </c>
      <c r="F15" s="23">
        <f>F16</f>
        <v>1780.6</v>
      </c>
      <c r="G15" s="30">
        <f t="shared" si="0"/>
        <v>100</v>
      </c>
    </row>
    <row r="16" spans="1:7" ht="51.75" customHeight="1">
      <c r="A16" s="5" t="s">
        <v>12</v>
      </c>
      <c r="B16" s="5">
        <v>650</v>
      </c>
      <c r="C16" s="6">
        <v>3</v>
      </c>
      <c r="D16" s="6">
        <v>9</v>
      </c>
      <c r="E16" s="15">
        <v>1780.6</v>
      </c>
      <c r="F16" s="29">
        <v>1780.6</v>
      </c>
      <c r="G16" s="29">
        <f t="shared" si="0"/>
        <v>100</v>
      </c>
    </row>
    <row r="17" spans="1:9" ht="23.25" customHeight="1">
      <c r="A17" s="4" t="s">
        <v>13</v>
      </c>
      <c r="B17" s="4">
        <v>650</v>
      </c>
      <c r="C17" s="12">
        <v>4</v>
      </c>
      <c r="D17" s="12">
        <v>0</v>
      </c>
      <c r="E17" s="16">
        <f>E18+E19+E20+E21</f>
        <v>23127.3</v>
      </c>
      <c r="F17" s="23">
        <f>F18+F19+F20+F21</f>
        <v>20813.664379999998</v>
      </c>
      <c r="G17" s="29">
        <f t="shared" si="0"/>
        <v>89.996084194869269</v>
      </c>
    </row>
    <row r="18" spans="1:9" ht="26.25">
      <c r="A18" s="5" t="s">
        <v>26</v>
      </c>
      <c r="B18" s="5">
        <v>650</v>
      </c>
      <c r="C18" s="6">
        <v>4</v>
      </c>
      <c r="D18" s="6">
        <v>1</v>
      </c>
      <c r="E18" s="15">
        <v>4931.2</v>
      </c>
      <c r="F18" s="29">
        <v>4719.7375400000001</v>
      </c>
      <c r="G18" s="29">
        <f t="shared" si="0"/>
        <v>95.711744402985076</v>
      </c>
    </row>
    <row r="19" spans="1:9">
      <c r="A19" s="5" t="s">
        <v>14</v>
      </c>
      <c r="B19" s="18">
        <v>650</v>
      </c>
      <c r="C19" s="19">
        <v>4</v>
      </c>
      <c r="D19" s="19">
        <v>8</v>
      </c>
      <c r="E19" s="20">
        <v>5768.9</v>
      </c>
      <c r="F19" s="29">
        <v>5768.9605199999996</v>
      </c>
      <c r="G19" s="29">
        <f t="shared" si="0"/>
        <v>100.00104907348022</v>
      </c>
    </row>
    <row r="20" spans="1:9">
      <c r="A20" s="5" t="s">
        <v>15</v>
      </c>
      <c r="B20" s="18">
        <v>650</v>
      </c>
      <c r="C20" s="19">
        <v>4</v>
      </c>
      <c r="D20" s="19">
        <v>9</v>
      </c>
      <c r="E20" s="20">
        <v>11120.5</v>
      </c>
      <c r="F20" s="29">
        <v>9032.8156299999991</v>
      </c>
      <c r="G20" s="29">
        <f t="shared" si="0"/>
        <v>81.226704105031246</v>
      </c>
    </row>
    <row r="21" spans="1:9">
      <c r="A21" s="5" t="s">
        <v>16</v>
      </c>
      <c r="B21" s="5">
        <v>650</v>
      </c>
      <c r="C21" s="6">
        <v>4</v>
      </c>
      <c r="D21" s="6">
        <v>10</v>
      </c>
      <c r="E21" s="14">
        <v>1306.7</v>
      </c>
      <c r="F21" s="29">
        <v>1292.1506899999999</v>
      </c>
      <c r="G21" s="29">
        <f t="shared" si="0"/>
        <v>98.886560802020355</v>
      </c>
    </row>
    <row r="22" spans="1:9">
      <c r="A22" s="4" t="s">
        <v>17</v>
      </c>
      <c r="B22" s="4">
        <v>650</v>
      </c>
      <c r="C22" s="12">
        <v>5</v>
      </c>
      <c r="D22" s="12">
        <v>0</v>
      </c>
      <c r="E22" s="16">
        <f>E23+E24+E25</f>
        <v>55616.2</v>
      </c>
      <c r="F22" s="23">
        <f>F23+F24+F25</f>
        <v>54653.383879999994</v>
      </c>
      <c r="G22" s="29">
        <f t="shared" si="0"/>
        <v>98.268820739280997</v>
      </c>
    </row>
    <row r="23" spans="1:9">
      <c r="A23" s="5" t="s">
        <v>18</v>
      </c>
      <c r="B23" s="5">
        <v>650</v>
      </c>
      <c r="C23" s="6">
        <v>5</v>
      </c>
      <c r="D23" s="6">
        <v>1</v>
      </c>
      <c r="E23" s="14">
        <v>15645.5</v>
      </c>
      <c r="F23" s="29">
        <v>15031.87797</v>
      </c>
      <c r="G23" s="29">
        <f t="shared" si="0"/>
        <v>96.077964718289593</v>
      </c>
    </row>
    <row r="24" spans="1:9">
      <c r="A24" s="5" t="s">
        <v>19</v>
      </c>
      <c r="B24" s="5">
        <v>650</v>
      </c>
      <c r="C24" s="6">
        <v>5</v>
      </c>
      <c r="D24" s="6">
        <v>2</v>
      </c>
      <c r="E24" s="14">
        <v>23004.2</v>
      </c>
      <c r="F24" s="29">
        <v>22986.285059999998</v>
      </c>
      <c r="G24" s="29">
        <f t="shared" si="0"/>
        <v>99.922123177506705</v>
      </c>
    </row>
    <row r="25" spans="1:9">
      <c r="A25" s="5" t="s">
        <v>20</v>
      </c>
      <c r="B25" s="5">
        <v>650</v>
      </c>
      <c r="C25" s="6">
        <v>5</v>
      </c>
      <c r="D25" s="6">
        <v>3</v>
      </c>
      <c r="E25" s="14">
        <v>16966.5</v>
      </c>
      <c r="F25" s="29">
        <v>16635.220850000002</v>
      </c>
      <c r="G25" s="29">
        <f t="shared" si="0"/>
        <v>98.04745144844253</v>
      </c>
    </row>
    <row r="26" spans="1:9">
      <c r="A26" s="4" t="s">
        <v>31</v>
      </c>
      <c r="B26" s="4">
        <v>650</v>
      </c>
      <c r="C26" s="12">
        <v>8</v>
      </c>
      <c r="D26" s="12">
        <v>0</v>
      </c>
      <c r="E26" s="16">
        <f>E27</f>
        <v>6881.7</v>
      </c>
      <c r="F26" s="23">
        <f>F27</f>
        <v>6871.8</v>
      </c>
      <c r="G26" s="29">
        <f t="shared" si="0"/>
        <v>99.856140197916218</v>
      </c>
    </row>
    <row r="27" spans="1:9">
      <c r="A27" s="5" t="s">
        <v>21</v>
      </c>
      <c r="B27" s="5">
        <v>650</v>
      </c>
      <c r="C27" s="6">
        <v>8</v>
      </c>
      <c r="D27" s="6">
        <v>1</v>
      </c>
      <c r="E27" s="14">
        <v>6881.7</v>
      </c>
      <c r="F27" s="29">
        <v>6871.8</v>
      </c>
      <c r="G27" s="29">
        <f t="shared" si="0"/>
        <v>99.856140197916218</v>
      </c>
    </row>
    <row r="28" spans="1:9">
      <c r="A28" s="4" t="s">
        <v>32</v>
      </c>
      <c r="B28" s="4">
        <v>650</v>
      </c>
      <c r="C28" s="12">
        <v>10</v>
      </c>
      <c r="D28" s="12">
        <v>1</v>
      </c>
      <c r="E28" s="17">
        <f>E29</f>
        <v>10.5</v>
      </c>
      <c r="F28" s="24">
        <f>F29</f>
        <v>10.5</v>
      </c>
      <c r="G28" s="29">
        <f t="shared" si="0"/>
        <v>100</v>
      </c>
    </row>
    <row r="29" spans="1:9">
      <c r="A29" s="5" t="s">
        <v>29</v>
      </c>
      <c r="B29" s="5">
        <v>650</v>
      </c>
      <c r="C29" s="6">
        <v>10</v>
      </c>
      <c r="D29" s="6">
        <v>1</v>
      </c>
      <c r="E29" s="15">
        <v>10.5</v>
      </c>
      <c r="F29" s="29">
        <v>10.5</v>
      </c>
      <c r="G29" s="29">
        <f t="shared" si="0"/>
        <v>100</v>
      </c>
    </row>
    <row r="30" spans="1:9" ht="57" customHeight="1">
      <c r="A30" s="4" t="s">
        <v>22</v>
      </c>
      <c r="B30" s="7">
        <v>650</v>
      </c>
      <c r="C30" s="8">
        <v>14</v>
      </c>
      <c r="D30" s="8">
        <v>0</v>
      </c>
      <c r="E30" s="16">
        <f>E31</f>
        <v>100.7</v>
      </c>
      <c r="F30" s="23">
        <f>F31</f>
        <v>100.7</v>
      </c>
      <c r="G30" s="29">
        <f t="shared" si="0"/>
        <v>100</v>
      </c>
    </row>
    <row r="31" spans="1:9" ht="42.75" customHeight="1">
      <c r="A31" s="5" t="s">
        <v>23</v>
      </c>
      <c r="B31" s="9">
        <v>650</v>
      </c>
      <c r="C31" s="10">
        <v>14</v>
      </c>
      <c r="D31" s="10">
        <v>3</v>
      </c>
      <c r="E31" s="14">
        <v>100.7</v>
      </c>
      <c r="F31" s="29">
        <v>100.7</v>
      </c>
      <c r="G31" s="29">
        <f t="shared" si="0"/>
        <v>100</v>
      </c>
    </row>
    <row r="32" spans="1:9">
      <c r="A32" s="4" t="s">
        <v>24</v>
      </c>
      <c r="B32" s="21"/>
      <c r="C32" s="21"/>
      <c r="D32" s="21"/>
      <c r="E32" s="17">
        <v>139387.79999999999</v>
      </c>
      <c r="F32" s="24">
        <f>F30+F28+F26+F22+F17+F15+F10</f>
        <v>132999.38826000001</v>
      </c>
      <c r="G32" s="30">
        <f t="shared" si="0"/>
        <v>95.416807109374005</v>
      </c>
      <c r="I32" s="32"/>
    </row>
    <row r="33" spans="1:7">
      <c r="A33" s="1"/>
      <c r="B33" s="2"/>
      <c r="C33" s="2"/>
      <c r="D33" s="2"/>
      <c r="E33" s="2"/>
      <c r="F33" s="27"/>
      <c r="G33" s="27"/>
    </row>
    <row r="34" spans="1:7">
      <c r="E34" s="13"/>
    </row>
    <row r="40" spans="1:7" ht="22.5" customHeight="1"/>
    <row r="41" spans="1:7" ht="39.75" customHeight="1"/>
    <row r="42" spans="1:7" ht="47.25" customHeight="1"/>
  </sheetData>
  <mergeCells count="1">
    <mergeCell ref="A5:G6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2014-05-19T10:52:48Z</cp:lastPrinted>
  <dcterms:created xsi:type="dcterms:W3CDTF">2006-09-28T05:33:49Z</dcterms:created>
  <dcterms:modified xsi:type="dcterms:W3CDTF">2014-05-19T10:52:53Z</dcterms:modified>
</cp:coreProperties>
</file>